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Q52" i="18"/>
  <c r="AU52" i="18"/>
  <c r="AO58" i="18"/>
  <c r="AS58" i="18"/>
  <c r="AQ74" i="18"/>
  <c r="AU74" i="18"/>
  <c r="AR58" i="18"/>
  <c r="AM52" i="18"/>
  <c r="AR52" i="18"/>
  <c r="AV52" i="18"/>
  <c r="AM74" i="18"/>
  <c r="AV74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<sst xmlns="http://schemas.openxmlformats.org/spreadsheetml/2006/main" count="1499" uniqueCount="529">
  <si>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</si>
  <si>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</si>
  <si>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</si>
  <si>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</si>
  <si>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</si>
  <si>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</si>
  <si>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</si>
  <si>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</si>
  <si>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</si>
  <si>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</si>
  <si>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</si>
  <si>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</si>
  <si>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</si>
  <si>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</si>
  <si>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</si>
  <si>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</si>
  <si>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</si>
  <si>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</si>
  <si>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</si>
  <si>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</si>
  <si>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</si>
  <si>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</si>
  <si>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</si>
  <si>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</si>
  <si>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</si>
  <si>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</si>
  <si>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</si>
  <si>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</si>
  <si>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</si>
  <si>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</si>
  <si>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</si>
  <si>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</si>
  <si>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</si>
  <si>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</si>
  <si>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</si>
  <si>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</si>
  <si>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</si>
  <si>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</si>
  <si>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</si>
  <si>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</si>
  <si>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</si>
  <si>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</si>
  <si>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</si>
  <si>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</si>
  <si>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</si>
  <si>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</si>
  <si>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</si>
  <si>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</si>
  <si>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</si>
  <si>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</si>
  <si>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</si>
  <si>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</si>
  <si>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</si>
  <si>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</si>
  <si>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</si>
  <si>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</si>
  <si>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</si>
  <si>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</si>
  <si>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</si>
  <si>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</si>
  <si>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</si>
  <si>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</si>
  <si>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</si>
  <si>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</si>
  <si>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</si>
  <si>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</si>
  <si>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</si>
  <si>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</si>
  <si>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</si>
  <si>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</si>
  <si>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</si>
  <si>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</si>
  <si>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</si>
  <si>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</si>
  <si>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</si>
  <si>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</si>
  <si>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</si>
  <si>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</si>
  <si>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</si>
  <si>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</si>
  <si>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</si>
  <si>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</si>
  <si>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</si>
  <si>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</si>
  <si>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</si>
  <si>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</si>
  <si>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</si>
  <si>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</si>
  <si>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</si>
  <si>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</si>
  <si>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</si>
  <si>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</si>
  <si>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</si>
  <si>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</si>
  <si>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</si>
  <si>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</si>
  <si>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</si>
  <si>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</si>
  <si>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</si>
  <si>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</si>
  <si>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</si>
  <si>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</si>
  <si>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</si>
  <si>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</si>
  <si>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</si>
  <si>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</si>
  <si>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</si>
  <si>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</si>
  <si>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</si>
  <si>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</si>
  <si>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</si>
  <si>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</si>
  <si>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</si>
  <si>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</si>
  <si>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</si>
  <si>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</si>
  <si>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</si>
  <si>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</si>
  <si>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</si>
  <si>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</si>
  <si>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</si>
  <si>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</si>
  <si>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</si>
  <si>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</si>
  <si>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</si>
  <si>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</si>
  <si>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</si>
  <si>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</si>
  <si>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</si>
  <si>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</si>
  <si>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</si>
  <si>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</si>
  <si>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</si>
  <si>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</si>
  <si>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</si>
  <si>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</si>
  <si>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</si>
  <si>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</si>
  <si>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</si>
  <si>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</si>
  <si>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</si>
  <si>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</si>
  <si>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</si>
  <si>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</si>
  <si>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</si>
  <si>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</si>
  <si>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</si>
  <si>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</si>
  <si>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</si>
  <si>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</si>
  <si>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</si>
  <si>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</si>
  <si>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</si>
  <si>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</si>
  <si>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</si>
  <si>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</si>
  <si>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</si>
  <si>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</si>
  <si>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</si>
  <si>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</si>
  <si>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</si>
  <si>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</si>
  <si>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</si>
  <si>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</si>
  <si>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</si>
  <si>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</si>
  <si>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</si>
  <si>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</si>
  <si>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</si>
  <si>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</si>
  <si>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</si>
  <si>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</si>
  <si>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</si>
  <si>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</si>
  <si>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</si>
  <si>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</si>
  <si>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</si>
  <si>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</si>
  <si>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</si>
  <si>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</si>
  <si>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</si>
  <si>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</si>
  <si>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</si>
  <si>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</si>
  <si>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</si>
  <si>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</si>
  <si>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</si>
  <si>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</si>
  <si>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</si>
  <si>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</si>
  <si>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</si>
  <si>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</si>
  <si>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</si>
  <si>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</si>
  <si>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</si>
  <si>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</si>
  <si>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</si>
  <si>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</si>
  <si>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</si>
  <si>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</si>
  <si>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</si>
  <si>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</si>
  <si>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</si>
  <si>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</si>
  <si>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</si>
  <si>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</si>
  <si>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</si>
  <si>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</si>
  <si>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</si>
  <si>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</si>
  <si>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</si>
  <si>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</si>
  <si>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</si>
  <si>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</si>
  <si>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</si>
  <si>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</si>
  <si>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</si>
  <si>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</si>
  <si>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</si>
  <si>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</si>
  <si>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</si>
  <si>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</si>
  <si>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</si>
  <si>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</si>
  <si>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</si>
  <si>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</si>
  <si>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</si>
  <si>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</si>
  <si>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</si>
  <si>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</si>
  <si>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</si>
  <si>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</si>
  <si>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</si>
  <si>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</si>
  <si>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</si>
  <si>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</si>
  <si>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</si>
  <si>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</si>
  <si>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</si>
  <si>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</si>
  <si>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</si>
  <si>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</si>
  <si>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</si>
  <si>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</si>
  <si>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</si>
  <si>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</si>
  <si>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</si>
  <si>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</si>
  <si>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</si>
  <si>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</si>
  <si>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</si>
  <si>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</si>
  <si>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</si>
  <si>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</si>
  <si>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</si>
  <si>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</si>
  <si>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</si>
  <si>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</si>
  <si>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</si>
  <si>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</si>
  <si>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</si>
  <si>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</si>
  <si>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</si>
  <si>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</si>
  <si>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</si>
  <si>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</si>
  <si>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</si>
  <si>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</si>
  <si>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</si>
  <si>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</si>
  <si>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</si>
  <si>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</si>
  <si>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</si>
  <si>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</si>
  <si>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</si>
  <si>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</si>
  <si>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</si>
  <si>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</si>
  <si>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Омутнинский район, д. Черная холуница</t>
  </si>
  <si>
    <t>Акт от 24.09.2023 г., ООО "Региональная сеть"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</si>
  <si>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</si>
  <si>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замена силовых трансформаторов 0,25 мВА, 1шт.</t>
  </si>
  <si>
    <t>КТП-250/10/0,4</t>
  </si>
  <si>
    <t>замена</t>
  </si>
  <si>
    <t>неудовлетворительно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</si>
  <si>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</si>
  <si>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</si>
  <si>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</si>
  <si>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</si>
  <si>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</si>
  <si>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</si>
  <si>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</si>
  <si>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</si>
  <si>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</si>
  <si>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</si>
  <si>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</si>
  <si>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</si>
  <si>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</si>
  <si>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</si>
  <si>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</si>
  <si>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</si>
  <si>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</si>
  <si>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</si>
  <si>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</si>
  <si>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</si>
  <si>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</si>
  <si>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</si>
  <si>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</si>
  <si>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</si>
  <si>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</si>
  <si>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</si>
  <si>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</si>
  <si>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</si>
  <si>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</si>
  <si>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</si>
  <si>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</si>
  <si>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</si>
  <si>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</si>
  <si>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</si>
  <si>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</si>
  <si>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</si>
  <si>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</si>
  <si>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</si>
  <si>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</si>
  <si>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</si>
  <si>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</si>
  <si>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</si>
  <si>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</si>
  <si>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</si>
  <si>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</si>
  <si>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</si>
  <si>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</si>
  <si>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</si>
  <si>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</si>
  <si>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</si>
  <si>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</si>
  <si>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</si>
  <si>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</si>
  <si>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</si>
  <si>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</si>
  <si>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</si>
  <si>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</si>
  <si>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</si>
  <si>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</si>
  <si>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</si>
  <si>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</si>
  <si>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</si>
  <si>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</si>
  <si>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</si>
  <si>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</si>
  <si>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</si>
  <si>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</si>
  <si>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</si>
  <si>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</si>
  <si>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</si>
  <si>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</si>
  <si>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</si>
  <si>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</si>
  <si>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</si>
  <si>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</si>
  <si>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</si>
  <si>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</si>
  <si>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</si>
  <si>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1.1.</t>
  </si>
  <si>
    <t>Заключение договора на ТП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</si>
  <si>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</si>
  <si>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</si>
  <si>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</si>
  <si>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</si>
  <si>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</si>
  <si>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</si>
  <si>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</si>
  <si>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</si>
  <si>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</si>
  <si>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</si>
  <si>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</si>
  <si>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</si>
  <si>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</si>
  <si>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</si>
  <si>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</si>
  <si>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</si>
  <si>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</si>
  <si>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</si>
  <si>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</si>
  <si>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</si>
  <si>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</si>
  <si>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</si>
  <si>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</si>
  <si>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</si>
  <si>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</si>
  <si>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</si>
  <si>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</si>
  <si>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</si>
  <si>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</si>
  <si>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</si>
  <si>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</si>
  <si>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</si>
  <si>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</si>
  <si>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</si>
  <si>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</si>
  <si>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</si>
  <si>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</si>
  <si>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</si>
  <si>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</si>
  <si>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</si>
  <si>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</si>
  <si>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</si>
  <si>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</si>
  <si>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</si>
  <si>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</si>
  <si>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</si>
  <si>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</si>
  <si>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</si>
  <si>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</si>
  <si>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</si>
  <si>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</si>
  <si>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</si>
  <si>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</si>
  <si>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</si>
  <si>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</si>
  <si>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</si>
  <si>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</si>
  <si>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</si>
  <si>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</si>
  <si>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</si>
  <si>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</si>
  <si>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</si>
  <si>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</si>
  <si>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</si>
  <si>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</si>
  <si>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</si>
  <si>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</si>
  <si>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</si>
  <si>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</si>
  <si>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</si>
  <si>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</si>
  <si>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</si>
  <si>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</si>
  <si>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</si>
  <si>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</si>
  <si>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</si>
  <si>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</si>
  <si>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</si>
  <si>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</si>
  <si>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</si>
  <si>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</si>
  <si>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</si>
  <si>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</si>
  <si>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</si>
  <si>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</si>
  <si>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</si>
  <si>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</si>
  <si>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</si>
  <si>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</si>
  <si>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</si>
  <si>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</si>
  <si>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</si>
  <si>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</si>
  <si>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</si>
  <si>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</si>
  <si>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</si>
  <si>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</si>
  <si>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</si>
  <si>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</si>
  <si>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</si>
  <si>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</si>
  <si>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</si>
  <si>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</si>
  <si>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</si>
  <si>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</si>
  <si>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</si>
  <si>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</si>
  <si>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</si>
  <si>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</si>
  <si>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 д. Черная холуница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</si>
  <si>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</si>
  <si>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</si>
  <si>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</si>
  <si>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</si>
  <si>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</si>
  <si>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</si>
  <si>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</si>
  <si>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</si>
  <si>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</si>
  <si>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</si>
  <si>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</si>
  <si>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</si>
  <si>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</si>
  <si>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</si>
  <si>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</si>
  <si>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</si>
  <si>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</si>
  <si>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</si>
  <si>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</si>
  <si>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</si>
  <si>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</si>
  <si>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</si>
  <si>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</si>
  <si>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</si>
  <si>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</si>
  <si>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</si>
  <si>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</si>
  <si>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</si>
  <si>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</si>
  <si>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</si>
  <si>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</si>
  <si>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</si>
  <si>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</si>
  <si>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</si>
  <si>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</si>
  <si>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</si>
  <si>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</si>
  <si>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</si>
  <si>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</si>
  <si>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</si>
  <si>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</si>
  <si>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</si>
  <si>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</si>
  <si>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</si>
  <si>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</si>
  <si>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</si>
  <si>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</si>
  <si>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</si>
  <si>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</si>
  <si>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r>
      <t xml:space="preserve">Сметная стоимость проекта в ценах </t>
    </r>
    <r>
      <rPr>
        <b/>
        <sz val="11"/>
        <color rgb="FFFF0000"/>
        <rFont val="Times New Roman"/>
        <family val="1"/>
        <charset val="204"/>
      </rPr>
      <t>2025</t>
    </r>
    <r>
      <rPr>
        <b/>
        <sz val="11"/>
        <rFont val="Times New Roman"/>
        <family val="1"/>
        <charset val="204"/>
      </rPr>
      <t>года с НДС, млн. руб.</t>
    </r>
  </si>
  <si>
    <t>1990</t>
  </si>
  <si>
    <t>Сметная стоимость проекта в ценах на 01.01.23 года с НДС, млн. руб.</t>
  </si>
  <si>
    <t>НЦС</t>
  </si>
  <si>
    <t>О_ТП00124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</si>
</sst>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5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14" fontId="11" fillId="0" borderId="0" xfId="2" applyNumberFormat="1" applyFill="1"/>
    <xf numFmtId="14" fontId="11" fillId="0" borderId="0" xfId="2" applyNumberFormat="1" applyFont="1" applyFill="1"/>
    <xf numFmtId="14" fontId="36" fillId="0" borderId="0" xfId="49" applyNumberFormat="1" applyFont="1"/>
    <xf numFmtId="0" fontId="73" fillId="0" borderId="0" xfId="49" applyFont="1"/>
    <xf numFmtId="0" fontId="73" fillId="0" borderId="1" xfId="2" applyNumberFormat="1" applyFont="1" applyBorder="1" applyAlignment="1">
      <alignment horizontal="center" vertical="top" wrapText="1"/>
    </xf>
    <xf numFmtId="14" fontId="67" fillId="0" borderId="1" xfId="49" applyNumberFormat="1" applyFont="1" applyBorder="1" applyAlignment="1">
      <alignment horizontal="center" vertical="center"/>
    </xf>
    <xf numFmtId="14" fontId="39" fillId="0" borderId="1" xfId="2" applyNumberFormat="1" applyFont="1" applyBorder="1" applyAlignment="1">
      <alignment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73" fillId="0" borderId="25" xfId="50" applyFont="1" applyBorder="1" applyAlignment="1">
      <alignment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13-4FF5-8F65-407A2AD85D8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13-4FF5-8F65-407A2AD85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592592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268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528</v>
      </c>
      <c r="B12" s="116"/>
      <c r="C12" s="116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84"/>
      <c r="B24" s="285"/>
      <c r="C24" s="286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84"/>
      <c r="B39" s="285"/>
      <c r="C39" s="286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281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0.25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832345.14/1000000</f>
        <v>0.83234514000000004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О_ТП00124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7"/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8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9" zoomScale="60" zoomScaleNormal="60" workbookViewId="0">
      <selection activeCell="P26" sqref="P26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268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28" t="str">
        <f>'1. паспорт местоположение'!A12</f>
        <v>О_ТП00124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6"/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</row>
    <row r="16" spans="1:20" s="129" customFormat="1" ht="56.25" x14ac:dyDescent="0.3">
      <c r="A16" s="128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</row>
    <row r="21" spans="1:113" ht="46.5" customHeight="1" x14ac:dyDescent="0.25">
      <c r="A21" s="311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307" t="s">
        <v>57</v>
      </c>
      <c r="R21" s="308"/>
      <c r="S21" s="309" t="s">
        <v>56</v>
      </c>
      <c r="T21" s="309"/>
    </row>
    <row r="22" spans="1:113" ht="204.75" customHeight="1" x14ac:dyDescent="0.25">
      <c r="A22" s="312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3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282</v>
      </c>
      <c r="C25" s="137" t="s">
        <v>282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1990</v>
      </c>
      <c r="J25" s="169">
        <v>2025</v>
      </c>
      <c r="K25" s="169">
        <f>I25</f>
        <v>1990</v>
      </c>
      <c r="L25" s="154" t="s">
        <v>24</v>
      </c>
      <c r="M25" s="155">
        <v>10</v>
      </c>
      <c r="N25" s="155">
        <v>0.25</v>
      </c>
      <c r="O25" s="155">
        <v>0.25</v>
      </c>
      <c r="P25" s="154" t="s">
        <v>525</v>
      </c>
      <c r="Q25" s="108" t="s">
        <v>279</v>
      </c>
      <c r="R25" s="131" t="s">
        <v>284</v>
      </c>
      <c r="S25" s="108" t="s">
        <v>279</v>
      </c>
      <c r="T25" s="44" t="s">
        <v>283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269</v>
      </c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О_ТП00124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4" t="s">
        <v>1</v>
      </c>
      <c r="B21" s="317" t="s">
        <v>212</v>
      </c>
      <c r="C21" s="318"/>
      <c r="D21" s="317" t="s">
        <v>214</v>
      </c>
      <c r="E21" s="318"/>
      <c r="F21" s="307" t="s">
        <v>34</v>
      </c>
      <c r="G21" s="321"/>
      <c r="H21" s="321"/>
      <c r="I21" s="308"/>
      <c r="J21" s="314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4" t="s">
        <v>66</v>
      </c>
      <c r="T21" s="314" t="s">
        <v>218</v>
      </c>
      <c r="U21" s="314" t="s">
        <v>213</v>
      </c>
      <c r="V21" s="317" t="s">
        <v>65</v>
      </c>
      <c r="W21" s="318"/>
      <c r="X21" s="307" t="s">
        <v>57</v>
      </c>
      <c r="Y21" s="321"/>
      <c r="Z21" s="309" t="s">
        <v>56</v>
      </c>
      <c r="AA21" s="309"/>
    </row>
    <row r="22" spans="1:28" ht="216" customHeight="1" x14ac:dyDescent="0.25">
      <c r="A22" s="315"/>
      <c r="B22" s="319"/>
      <c r="C22" s="320"/>
      <c r="D22" s="319"/>
      <c r="E22" s="320"/>
      <c r="F22" s="307" t="s">
        <v>64</v>
      </c>
      <c r="G22" s="308"/>
      <c r="H22" s="307" t="s">
        <v>63</v>
      </c>
      <c r="I22" s="308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268</v>
      </c>
      <c r="B5" s="287"/>
      <c r="C5" s="28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269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О_ТП00124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6"/>
      <c r="B14" s="296"/>
      <c r="C14" s="29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7"/>
      <c r="B17" s="297"/>
      <c r="C17" s="29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2.7744838000000001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1"/>
      <c r="AB6" s="101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1"/>
      <c r="AB7" s="101"/>
    </row>
    <row r="8" spans="1:2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2"/>
      <c r="AB8" s="102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3"/>
      <c r="AB9" s="103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1"/>
      <c r="AB10" s="101"/>
    </row>
    <row r="11" spans="1:28" ht="18.75" x14ac:dyDescent="0.25">
      <c r="A11" s="290" t="str">
        <f>'1. паспорт местоположение'!A12</f>
        <v>О_ТП00124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2"/>
      <c r="AB11" s="102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3"/>
      <c r="AB12" s="103"/>
    </row>
    <row r="13" spans="1:28" ht="18.75" x14ac:dyDescent="0.25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9"/>
      <c r="AB13" s="9"/>
    </row>
    <row r="14" spans="1:28" ht="18.75" x14ac:dyDescent="0.25">
      <c r="A14" s="290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2"/>
      <c r="AB14" s="102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3"/>
      <c r="AB15" s="103"/>
    </row>
    <row r="16" spans="1:2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111"/>
      <c r="AB16" s="111"/>
    </row>
    <row r="17" spans="1:28" x14ac:dyDescent="0.25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111"/>
      <c r="AB17" s="111"/>
    </row>
    <row r="18" spans="1:28" x14ac:dyDescent="0.2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111"/>
      <c r="AB18" s="111"/>
    </row>
    <row r="19" spans="1:28" x14ac:dyDescent="0.25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111"/>
      <c r="AB19" s="111"/>
    </row>
    <row r="20" spans="1:28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112"/>
      <c r="AB20" s="112"/>
    </row>
    <row r="21" spans="1:28" x14ac:dyDescent="0.25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112"/>
      <c r="AB21" s="112"/>
    </row>
    <row r="22" spans="1:28" x14ac:dyDescent="0.25">
      <c r="A22" s="324" t="s">
        <v>227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113"/>
      <c r="AB22" s="113"/>
    </row>
    <row r="23" spans="1:28" ht="32.25" customHeight="1" x14ac:dyDescent="0.25">
      <c r="A23" s="326" t="s">
        <v>168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8"/>
      <c r="M23" s="325" t="s">
        <v>169</v>
      </c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B1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О_ТП00124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45" t="str">
        <f>'1. паспорт местоположение'!A15</f>
        <v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46"/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9" t="s">
        <v>131</v>
      </c>
      <c r="B20" s="339" t="s">
        <v>130</v>
      </c>
      <c r="C20" s="338" t="s">
        <v>129</v>
      </c>
      <c r="D20" s="338"/>
      <c r="E20" s="347" t="s">
        <v>128</v>
      </c>
      <c r="F20" s="347"/>
      <c r="G20" s="342" t="s">
        <v>236</v>
      </c>
      <c r="H20" s="339" t="s">
        <v>235</v>
      </c>
      <c r="I20" s="336" t="s">
        <v>270</v>
      </c>
      <c r="J20" s="337"/>
      <c r="K20" s="337"/>
      <c r="L20" s="337"/>
      <c r="M20" s="336" t="s">
        <v>271</v>
      </c>
      <c r="N20" s="337"/>
      <c r="O20" s="337"/>
      <c r="P20" s="337"/>
      <c r="Q20" s="336" t="s">
        <v>272</v>
      </c>
      <c r="R20" s="337"/>
      <c r="S20" s="337"/>
      <c r="T20" s="337"/>
      <c r="U20" s="336" t="s">
        <v>273</v>
      </c>
      <c r="V20" s="337"/>
      <c r="W20" s="337"/>
      <c r="X20" s="337"/>
      <c r="Y20" s="336" t="s">
        <v>274</v>
      </c>
      <c r="Z20" s="337"/>
      <c r="AA20" s="337"/>
      <c r="AB20" s="337"/>
      <c r="AC20" s="336" t="s">
        <v>275</v>
      </c>
      <c r="AD20" s="337"/>
      <c r="AE20" s="337"/>
      <c r="AF20" s="337"/>
      <c r="AG20" s="336" t="s">
        <v>276</v>
      </c>
      <c r="AH20" s="337"/>
      <c r="AI20" s="337"/>
      <c r="AJ20" s="33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40"/>
      <c r="B21" s="340"/>
      <c r="C21" s="338"/>
      <c r="D21" s="338"/>
      <c r="E21" s="347"/>
      <c r="F21" s="347"/>
      <c r="G21" s="343"/>
      <c r="H21" s="340"/>
      <c r="I21" s="338" t="s">
        <v>0</v>
      </c>
      <c r="J21" s="338"/>
      <c r="K21" s="338" t="s">
        <v>125</v>
      </c>
      <c r="L21" s="338"/>
      <c r="M21" s="338" t="s">
        <v>0</v>
      </c>
      <c r="N21" s="338"/>
      <c r="O21" s="338" t="s">
        <v>125</v>
      </c>
      <c r="P21" s="338"/>
      <c r="Q21" s="338" t="s">
        <v>0</v>
      </c>
      <c r="R21" s="338"/>
      <c r="S21" s="338" t="s">
        <v>125</v>
      </c>
      <c r="T21" s="338"/>
      <c r="U21" s="338" t="s">
        <v>0</v>
      </c>
      <c r="V21" s="338"/>
      <c r="W21" s="338" t="s">
        <v>125</v>
      </c>
      <c r="X21" s="338"/>
      <c r="Y21" s="338" t="s">
        <v>0</v>
      </c>
      <c r="Z21" s="338"/>
      <c r="AA21" s="338" t="s">
        <v>125</v>
      </c>
      <c r="AB21" s="338"/>
      <c r="AC21" s="338" t="s">
        <v>0</v>
      </c>
      <c r="AD21" s="338"/>
      <c r="AE21" s="338" t="s">
        <v>125</v>
      </c>
      <c r="AF21" s="338"/>
      <c r="AG21" s="338" t="s">
        <v>0</v>
      </c>
      <c r="AH21" s="338"/>
      <c r="AI21" s="338" t="s">
        <v>125</v>
      </c>
      <c r="AJ21" s="338"/>
      <c r="AK21" s="335"/>
      <c r="AL21" s="335"/>
    </row>
    <row r="22" spans="1:41" ht="89.25" customHeight="1" x14ac:dyDescent="0.25">
      <c r="A22" s="341"/>
      <c r="B22" s="341"/>
      <c r="C22" s="67" t="s">
        <v>0</v>
      </c>
      <c r="D22" s="67" t="s">
        <v>125</v>
      </c>
      <c r="E22" s="160" t="s">
        <v>234</v>
      </c>
      <c r="F22" s="160" t="s">
        <v>234</v>
      </c>
      <c r="G22" s="344"/>
      <c r="H22" s="341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0.83234514000000004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0.83234514000000004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0.83234514000000004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0.83234514000000004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0.83234514000000004</v>
      </c>
      <c r="J27" s="64">
        <v>2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0.83234514000000004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0.69362095000000001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0.69362095000000001</v>
      </c>
      <c r="J30" s="64">
        <v>2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0.69362095000000001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0.24468366999999999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0.24468366999999999</v>
      </c>
      <c r="J32" s="64" t="s">
        <v>17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0.24468366999999999</v>
      </c>
      <c r="AL32" s="120"/>
    </row>
    <row r="33" spans="1:38" x14ac:dyDescent="0.25">
      <c r="A33" s="64" t="s">
        <v>109</v>
      </c>
      <c r="B33" s="34" t="s">
        <v>108</v>
      </c>
      <c r="C33" s="66">
        <v>0.44893727999999999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0.44893727999999999</v>
      </c>
      <c r="J33" s="64" t="s">
        <v>17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0.44893727999999999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0.25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0.25</v>
      </c>
      <c r="J37" s="64">
        <v>2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0.25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0.25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0.25</v>
      </c>
      <c r="J45" s="64">
        <v>2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0.25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0.69362095000000001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0.69362095000000001</v>
      </c>
      <c r="J52" s="64">
        <v>2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0.69362095000000001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0.25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0.25</v>
      </c>
      <c r="J54" s="64">
        <v>2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0.25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0.25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0.25</v>
      </c>
      <c r="J61" s="64">
        <v>2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0.25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64" t="s">
        <v>280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90" t="s">
        <v>287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832345.14/1.2</f>
        <v>693620.95000000007</v>
      </c>
      <c r="AL25" s="353"/>
      <c r="AM25" s="183"/>
      <c r="AN25" s="354" t="s">
        <v>291</v>
      </c>
      <c r="AO25" s="354"/>
      <c r="AP25" s="354"/>
      <c r="AQ25" s="355"/>
      <c r="AR25" s="355"/>
      <c r="AS25" s="182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3"/>
      <c r="AN26" s="359" t="s">
        <v>294</v>
      </c>
      <c r="AO26" s="360"/>
      <c r="AP26" s="361"/>
      <c r="AQ26" s="362" t="s">
        <v>293</v>
      </c>
      <c r="AR26" s="363"/>
      <c r="AS26" s="182"/>
    </row>
    <row r="27" spans="1:45" ht="17.25" customHeight="1" x14ac:dyDescent="0.25">
      <c r="A27" s="367" t="s">
        <v>524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3"/>
      <c r="AN27" s="359" t="s">
        <v>295</v>
      </c>
      <c r="AO27" s="360"/>
      <c r="AP27" s="361"/>
      <c r="AQ27" s="362" t="s">
        <v>293</v>
      </c>
      <c r="AR27" s="363"/>
      <c r="AS27" s="182"/>
    </row>
    <row r="28" spans="1:45" ht="27.75" customHeight="1" thickBot="1" x14ac:dyDescent="0.3">
      <c r="A28" s="368" t="s">
        <v>296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  <c r="W28" s="369"/>
      <c r="X28" s="369"/>
      <c r="Y28" s="369"/>
      <c r="Z28" s="369"/>
      <c r="AA28" s="369"/>
      <c r="AB28" s="369"/>
      <c r="AC28" s="369"/>
      <c r="AD28" s="369"/>
      <c r="AE28" s="369"/>
      <c r="AF28" s="369"/>
      <c r="AG28" s="369"/>
      <c r="AH28" s="369"/>
      <c r="AI28" s="369"/>
      <c r="AJ28" s="370"/>
      <c r="AK28" s="371" t="s">
        <v>293</v>
      </c>
      <c r="AL28" s="371"/>
      <c r="AM28" s="183"/>
      <c r="AN28" s="372" t="s">
        <v>297</v>
      </c>
      <c r="AO28" s="373"/>
      <c r="AP28" s="374"/>
      <c r="AQ28" s="362" t="s">
        <v>293</v>
      </c>
      <c r="AR28" s="363"/>
      <c r="AS28" s="182"/>
    </row>
    <row r="29" spans="1:45" ht="17.25" customHeight="1" x14ac:dyDescent="0.25">
      <c r="A29" s="376" t="s">
        <v>298</v>
      </c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  <c r="W29" s="377"/>
      <c r="X29" s="377"/>
      <c r="Y29" s="377"/>
      <c r="Z29" s="377"/>
      <c r="AA29" s="377"/>
      <c r="AB29" s="377"/>
      <c r="AC29" s="377"/>
      <c r="AD29" s="377"/>
      <c r="AE29" s="377"/>
      <c r="AF29" s="377"/>
      <c r="AG29" s="377"/>
      <c r="AH29" s="377"/>
      <c r="AI29" s="377"/>
      <c r="AJ29" s="378"/>
      <c r="AK29" s="379" t="s">
        <v>293</v>
      </c>
      <c r="AL29" s="379"/>
      <c r="AM29" s="183"/>
      <c r="AN29" s="380"/>
      <c r="AO29" s="381"/>
      <c r="AP29" s="381"/>
      <c r="AQ29" s="362"/>
      <c r="AR29" s="366"/>
      <c r="AS29" s="182"/>
    </row>
    <row r="30" spans="1:45" ht="17.25" customHeight="1" x14ac:dyDescent="0.25">
      <c r="A30" s="356" t="s">
        <v>299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3"/>
      <c r="AS30" s="182"/>
    </row>
    <row r="31" spans="1:45" ht="17.25" customHeight="1" x14ac:dyDescent="0.25">
      <c r="A31" s="356" t="s">
        <v>300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6" t="s">
        <v>301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6" t="s">
        <v>302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5" t="s">
        <v>293</v>
      </c>
      <c r="AL33" s="375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6" t="s">
        <v>303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82" t="s">
        <v>304</v>
      </c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71" t="s">
        <v>293</v>
      </c>
      <c r="AL36" s="371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9" t="s">
        <v>293</v>
      </c>
      <c r="AL37" s="379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6" t="s">
        <v>305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82" t="s">
        <v>306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  <c r="AE39" s="383"/>
      <c r="AF39" s="383"/>
      <c r="AG39" s="383"/>
      <c r="AH39" s="383"/>
      <c r="AI39" s="383"/>
      <c r="AJ39" s="383"/>
      <c r="AK39" s="371" t="s">
        <v>293</v>
      </c>
      <c r="AL39" s="371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51" t="s">
        <v>307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9" t="s">
        <v>293</v>
      </c>
      <c r="AL40" s="379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6" t="s">
        <v>308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6" t="s">
        <v>309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6" t="s">
        <v>310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6" t="s">
        <v>311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6" t="s">
        <v>312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84" t="s">
        <v>313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293</v>
      </c>
      <c r="AL46" s="386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79">
        <v>2025</v>
      </c>
      <c r="AL47" s="379"/>
      <c r="AM47" s="390">
        <f>AK47+1</f>
        <v>2026</v>
      </c>
      <c r="AN47" s="390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6" t="s">
        <v>314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6" t="s">
        <v>315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82" t="s">
        <v>316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  <c r="AE50" s="383"/>
      <c r="AF50" s="383"/>
      <c r="AG50" s="383"/>
      <c r="AH50" s="383"/>
      <c r="AI50" s="383"/>
      <c r="AJ50" s="383"/>
      <c r="AK50" s="371" t="s">
        <v>293</v>
      </c>
      <c r="AL50" s="371"/>
      <c r="AM50" s="371" t="s">
        <v>293</v>
      </c>
      <c r="AN50" s="371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91" t="s">
        <v>317</v>
      </c>
      <c r="B52" s="392"/>
      <c r="C52" s="392"/>
      <c r="D52" s="392"/>
      <c r="E52" s="392"/>
      <c r="F52" s="392"/>
      <c r="G52" s="392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0">
        <f>AK47</f>
        <v>2025</v>
      </c>
      <c r="AL52" s="390"/>
      <c r="AM52" s="390">
        <f>AM47</f>
        <v>2026</v>
      </c>
      <c r="AN52" s="390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93" t="s">
        <v>318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4"/>
      <c r="AB53" s="394"/>
      <c r="AC53" s="394"/>
      <c r="AD53" s="394"/>
      <c r="AE53" s="394"/>
      <c r="AF53" s="394"/>
      <c r="AG53" s="394"/>
      <c r="AH53" s="394"/>
      <c r="AI53" s="394"/>
      <c r="AJ53" s="394"/>
      <c r="AK53" s="375" t="s">
        <v>293</v>
      </c>
      <c r="AL53" s="375"/>
      <c r="AM53" s="375" t="s">
        <v>293</v>
      </c>
      <c r="AN53" s="375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6" t="s">
        <v>319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6" t="s">
        <v>320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82" t="s">
        <v>321</v>
      </c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83"/>
      <c r="AH56" s="383"/>
      <c r="AI56" s="383"/>
      <c r="AJ56" s="383"/>
      <c r="AK56" s="371" t="s">
        <v>293</v>
      </c>
      <c r="AL56" s="371"/>
      <c r="AM56" s="371" t="s">
        <v>293</v>
      </c>
      <c r="AN56" s="371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91" t="s">
        <v>322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  <c r="M58" s="392"/>
      <c r="N58" s="392"/>
      <c r="O58" s="392"/>
      <c r="P58" s="392"/>
      <c r="Q58" s="392"/>
      <c r="R58" s="392"/>
      <c r="S58" s="392"/>
      <c r="T58" s="392"/>
      <c r="U58" s="392"/>
      <c r="V58" s="392"/>
      <c r="W58" s="392"/>
      <c r="X58" s="392"/>
      <c r="Y58" s="392"/>
      <c r="Z58" s="392"/>
      <c r="AA58" s="392"/>
      <c r="AB58" s="392"/>
      <c r="AC58" s="392"/>
      <c r="AD58" s="392"/>
      <c r="AE58" s="392"/>
      <c r="AF58" s="392"/>
      <c r="AG58" s="392"/>
      <c r="AH58" s="392"/>
      <c r="AI58" s="392"/>
      <c r="AJ58" s="392"/>
      <c r="AK58" s="390">
        <f>AK47</f>
        <v>2025</v>
      </c>
      <c r="AL58" s="390"/>
      <c r="AM58" s="390">
        <f>AM47</f>
        <v>2026</v>
      </c>
      <c r="AN58" s="390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95" t="s">
        <v>323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6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A59" s="396"/>
      <c r="AB59" s="396"/>
      <c r="AC59" s="396"/>
      <c r="AD59" s="396"/>
      <c r="AE59" s="396"/>
      <c r="AF59" s="396"/>
      <c r="AG59" s="396"/>
      <c r="AH59" s="396"/>
      <c r="AI59" s="396"/>
      <c r="AJ59" s="396"/>
      <c r="AK59" s="397" t="s">
        <v>293</v>
      </c>
      <c r="AL59" s="397"/>
      <c r="AM59" s="397" t="s">
        <v>293</v>
      </c>
      <c r="AN59" s="397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6" t="s">
        <v>324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8" t="s">
        <v>293</v>
      </c>
      <c r="AL60" s="358"/>
      <c r="AM60" s="398" t="s">
        <v>293</v>
      </c>
      <c r="AN60" s="358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6" t="s">
        <v>325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8" t="s">
        <v>293</v>
      </c>
      <c r="AL61" s="358"/>
      <c r="AM61" s="398" t="s">
        <v>293</v>
      </c>
      <c r="AN61" s="358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6" t="s">
        <v>301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8" t="s">
        <v>293</v>
      </c>
      <c r="AL62" s="358"/>
      <c r="AM62" s="398" t="s">
        <v>293</v>
      </c>
      <c r="AN62" s="358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8" t="s">
        <v>293</v>
      </c>
      <c r="AL63" s="358"/>
      <c r="AM63" s="398" t="s">
        <v>293</v>
      </c>
      <c r="AN63" s="358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8" t="s">
        <v>293</v>
      </c>
      <c r="AL64" s="358"/>
      <c r="AM64" s="398" t="s">
        <v>293</v>
      </c>
      <c r="AN64" s="358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6" t="s">
        <v>326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8" t="s">
        <v>293</v>
      </c>
      <c r="AL65" s="358"/>
      <c r="AM65" s="398" t="s">
        <v>293</v>
      </c>
      <c r="AN65" s="358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9" t="s">
        <v>327</v>
      </c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  <c r="AG66" s="400"/>
      <c r="AH66" s="400"/>
      <c r="AI66" s="400"/>
      <c r="AJ66" s="401"/>
      <c r="AK66" s="398" t="s">
        <v>293</v>
      </c>
      <c r="AL66" s="398"/>
      <c r="AM66" s="398" t="s">
        <v>293</v>
      </c>
      <c r="AN66" s="398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6" t="s">
        <v>328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8" t="s">
        <v>293</v>
      </c>
      <c r="AL67" s="358"/>
      <c r="AM67" s="398" t="s">
        <v>293</v>
      </c>
      <c r="AN67" s="358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9" t="s">
        <v>329</v>
      </c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  <c r="AG68" s="400"/>
      <c r="AH68" s="400"/>
      <c r="AI68" s="400"/>
      <c r="AJ68" s="401"/>
      <c r="AK68" s="398" t="s">
        <v>293</v>
      </c>
      <c r="AL68" s="398"/>
      <c r="AM68" s="398" t="s">
        <v>293</v>
      </c>
      <c r="AN68" s="398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6" t="s">
        <v>330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8" t="s">
        <v>293</v>
      </c>
      <c r="AL69" s="358"/>
      <c r="AM69" s="398" t="s">
        <v>293</v>
      </c>
      <c r="AN69" s="358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406" t="s">
        <v>331</v>
      </c>
      <c r="B70" s="407"/>
      <c r="C70" s="407"/>
      <c r="D70" s="407"/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  <c r="AG70" s="407"/>
      <c r="AH70" s="407"/>
      <c r="AI70" s="407"/>
      <c r="AJ70" s="407"/>
      <c r="AK70" s="398" t="s">
        <v>293</v>
      </c>
      <c r="AL70" s="398"/>
      <c r="AM70" s="398" t="s">
        <v>293</v>
      </c>
      <c r="AN70" s="398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6" t="s">
        <v>304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8" t="s">
        <v>293</v>
      </c>
      <c r="AL71" s="358"/>
      <c r="AM71" s="398" t="s">
        <v>293</v>
      </c>
      <c r="AN71" s="358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402" t="s">
        <v>332</v>
      </c>
      <c r="B72" s="403"/>
      <c r="C72" s="403"/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403"/>
      <c r="T72" s="403"/>
      <c r="U72" s="403"/>
      <c r="V72" s="403"/>
      <c r="W72" s="403"/>
      <c r="X72" s="403"/>
      <c r="Y72" s="403"/>
      <c r="Z72" s="403"/>
      <c r="AA72" s="403"/>
      <c r="AB72" s="403"/>
      <c r="AC72" s="403"/>
      <c r="AD72" s="403"/>
      <c r="AE72" s="403"/>
      <c r="AF72" s="403"/>
      <c r="AG72" s="403"/>
      <c r="AH72" s="403"/>
      <c r="AI72" s="403"/>
      <c r="AJ72" s="404"/>
      <c r="AK72" s="405" t="s">
        <v>293</v>
      </c>
      <c r="AL72" s="405"/>
      <c r="AM72" s="405" t="s">
        <v>293</v>
      </c>
      <c r="AN72" s="405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91" t="s">
        <v>333</v>
      </c>
      <c r="B74" s="392"/>
      <c r="C74" s="392"/>
      <c r="D74" s="392"/>
      <c r="E74" s="392"/>
      <c r="F74" s="392"/>
      <c r="G74" s="392"/>
      <c r="H74" s="392"/>
      <c r="I74" s="392"/>
      <c r="J74" s="392"/>
      <c r="K74" s="392"/>
      <c r="L74" s="392"/>
      <c r="M74" s="392"/>
      <c r="N74" s="392"/>
      <c r="O74" s="392"/>
      <c r="P74" s="392"/>
      <c r="Q74" s="392"/>
      <c r="R74" s="392"/>
      <c r="S74" s="392"/>
      <c r="T74" s="392"/>
      <c r="U74" s="392"/>
      <c r="V74" s="392"/>
      <c r="W74" s="392"/>
      <c r="X74" s="392"/>
      <c r="Y74" s="392"/>
      <c r="Z74" s="392"/>
      <c r="AA74" s="392"/>
      <c r="AB74" s="392"/>
      <c r="AC74" s="392"/>
      <c r="AD74" s="392"/>
      <c r="AE74" s="392"/>
      <c r="AF74" s="392"/>
      <c r="AG74" s="392"/>
      <c r="AH74" s="392"/>
      <c r="AI74" s="392"/>
      <c r="AJ74" s="392"/>
      <c r="AK74" s="390">
        <f>AK47</f>
        <v>2025</v>
      </c>
      <c r="AL74" s="390"/>
      <c r="AM74" s="390">
        <f>AM47</f>
        <v>2026</v>
      </c>
      <c r="AN74" s="390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9" t="s">
        <v>329</v>
      </c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  <c r="AG75" s="400"/>
      <c r="AH75" s="400"/>
      <c r="AI75" s="400"/>
      <c r="AJ75" s="401"/>
      <c r="AK75" s="398" t="s">
        <v>293</v>
      </c>
      <c r="AL75" s="398"/>
      <c r="AM75" s="408" t="s">
        <v>293</v>
      </c>
      <c r="AN75" s="408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6" t="s">
        <v>328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8" t="s">
        <v>293</v>
      </c>
      <c r="AL76" s="358"/>
      <c r="AM76" s="408" t="s">
        <v>293</v>
      </c>
      <c r="AN76" s="409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6" t="s">
        <v>330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8" t="s">
        <v>293</v>
      </c>
      <c r="AL77" s="358"/>
      <c r="AM77" s="408" t="s">
        <v>293</v>
      </c>
      <c r="AN77" s="409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6" t="s">
        <v>304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8" t="s">
        <v>293</v>
      </c>
      <c r="AL78" s="358"/>
      <c r="AM78" s="408" t="s">
        <v>293</v>
      </c>
      <c r="AN78" s="409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6" t="s">
        <v>334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8" t="s">
        <v>293</v>
      </c>
      <c r="AL79" s="358"/>
      <c r="AM79" s="408" t="s">
        <v>293</v>
      </c>
      <c r="AN79" s="409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6" t="s">
        <v>335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8" t="s">
        <v>293</v>
      </c>
      <c r="AL80" s="358"/>
      <c r="AM80" s="408" t="s">
        <v>293</v>
      </c>
      <c r="AN80" s="409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6" t="s">
        <v>336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8" t="s">
        <v>293</v>
      </c>
      <c r="AL81" s="358"/>
      <c r="AM81" s="408" t="s">
        <v>293</v>
      </c>
      <c r="AN81" s="409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6" t="s">
        <v>337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8" t="s">
        <v>293</v>
      </c>
      <c r="AL82" s="358"/>
      <c r="AM82" s="408" t="s">
        <v>293</v>
      </c>
      <c r="AN82" s="409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406" t="s">
        <v>338</v>
      </c>
      <c r="B83" s="407"/>
      <c r="C83" s="407"/>
      <c r="D83" s="407"/>
      <c r="E83" s="407"/>
      <c r="F83" s="407"/>
      <c r="G83" s="40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407"/>
      <c r="U83" s="407"/>
      <c r="V83" s="407"/>
      <c r="W83" s="407"/>
      <c r="X83" s="407"/>
      <c r="Y83" s="407"/>
      <c r="Z83" s="407"/>
      <c r="AA83" s="407"/>
      <c r="AB83" s="407"/>
      <c r="AC83" s="407"/>
      <c r="AD83" s="407"/>
      <c r="AE83" s="407"/>
      <c r="AF83" s="407"/>
      <c r="AG83" s="407"/>
      <c r="AH83" s="407"/>
      <c r="AI83" s="407"/>
      <c r="AJ83" s="407"/>
      <c r="AK83" s="398" t="s">
        <v>293</v>
      </c>
      <c r="AL83" s="398"/>
      <c r="AM83" s="408" t="s">
        <v>293</v>
      </c>
      <c r="AN83" s="408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406" t="s">
        <v>339</v>
      </c>
      <c r="B84" s="407"/>
      <c r="C84" s="407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  <c r="S84" s="407"/>
      <c r="T84" s="407"/>
      <c r="U84" s="407"/>
      <c r="V84" s="407"/>
      <c r="W84" s="407"/>
      <c r="X84" s="407"/>
      <c r="Y84" s="407"/>
      <c r="Z84" s="407"/>
      <c r="AA84" s="407"/>
      <c r="AB84" s="407"/>
      <c r="AC84" s="407"/>
      <c r="AD84" s="407"/>
      <c r="AE84" s="407"/>
      <c r="AF84" s="407"/>
      <c r="AG84" s="407"/>
      <c r="AH84" s="407"/>
      <c r="AI84" s="407"/>
      <c r="AJ84" s="407"/>
      <c r="AK84" s="398" t="s">
        <v>293</v>
      </c>
      <c r="AL84" s="398"/>
      <c r="AM84" s="408" t="s">
        <v>293</v>
      </c>
      <c r="AN84" s="408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6" t="s">
        <v>340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8" t="s">
        <v>293</v>
      </c>
      <c r="AL85" s="358"/>
      <c r="AM85" s="408" t="s">
        <v>293</v>
      </c>
      <c r="AN85" s="409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9" t="s">
        <v>341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0"/>
      <c r="AI86" s="400"/>
      <c r="AJ86" s="401"/>
      <c r="AK86" s="398" t="s">
        <v>293</v>
      </c>
      <c r="AL86" s="398"/>
      <c r="AM86" s="408" t="s">
        <v>293</v>
      </c>
      <c r="AN86" s="408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9" t="s">
        <v>342</v>
      </c>
      <c r="B87" s="400"/>
      <c r="C87" s="400"/>
      <c r="D87" s="400"/>
      <c r="E87" s="400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00"/>
      <c r="R87" s="400"/>
      <c r="S87" s="400"/>
      <c r="T87" s="400"/>
      <c r="U87" s="400"/>
      <c r="V87" s="400"/>
      <c r="W87" s="400"/>
      <c r="X87" s="400"/>
      <c r="Y87" s="400"/>
      <c r="Z87" s="400"/>
      <c r="AA87" s="400"/>
      <c r="AB87" s="400"/>
      <c r="AC87" s="400"/>
      <c r="AD87" s="400"/>
      <c r="AE87" s="400"/>
      <c r="AF87" s="400"/>
      <c r="AG87" s="400"/>
      <c r="AH87" s="400"/>
      <c r="AI87" s="400"/>
      <c r="AJ87" s="401"/>
      <c r="AK87" s="398" t="s">
        <v>293</v>
      </c>
      <c r="AL87" s="398"/>
      <c r="AM87" s="408" t="s">
        <v>293</v>
      </c>
      <c r="AN87" s="408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14" t="s">
        <v>343</v>
      </c>
      <c r="B88" s="415"/>
      <c r="C88" s="415"/>
      <c r="D88" s="416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17" t="s">
        <v>293</v>
      </c>
      <c r="AL88" s="418"/>
      <c r="AM88" s="419" t="s">
        <v>293</v>
      </c>
      <c r="AN88" s="420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14" t="s">
        <v>344</v>
      </c>
      <c r="B89" s="415"/>
      <c r="C89" s="415"/>
      <c r="D89" s="416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17" t="s">
        <v>293</v>
      </c>
      <c r="AL89" s="418"/>
      <c r="AM89" s="419" t="s">
        <v>293</v>
      </c>
      <c r="AN89" s="420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345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10" t="s">
        <v>293</v>
      </c>
      <c r="AL90" s="411"/>
      <c r="AM90" s="412" t="s">
        <v>293</v>
      </c>
      <c r="AN90" s="413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346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347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348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349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350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K21" sqref="K21:K2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22" t="s">
        <v>269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22" t="s">
        <v>528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</row>
    <row r="15" spans="1:44" ht="59.25" customHeight="1" x14ac:dyDescent="0.25">
      <c r="A15" s="423" t="s">
        <v>280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44" ht="15.75" customHeight="1" x14ac:dyDescent="0.25">
      <c r="L17" s="207"/>
    </row>
    <row r="18" spans="1:44" x14ac:dyDescent="0.25">
      <c r="K18" s="208"/>
    </row>
    <row r="19" spans="1:44" ht="15.75" customHeight="1" x14ac:dyDescent="0.25">
      <c r="A19" s="421" t="s">
        <v>351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</row>
    <row r="20" spans="1:44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44" ht="28.5" customHeight="1" x14ac:dyDescent="0.25">
      <c r="A21" s="338" t="s">
        <v>352</v>
      </c>
      <c r="B21" s="338" t="s">
        <v>353</v>
      </c>
      <c r="C21" s="429" t="s">
        <v>354</v>
      </c>
      <c r="D21" s="429"/>
      <c r="E21" s="429"/>
      <c r="F21" s="429"/>
      <c r="G21" s="429"/>
      <c r="H21" s="429"/>
      <c r="I21" s="430" t="s">
        <v>355</v>
      </c>
      <c r="J21" s="431" t="s">
        <v>356</v>
      </c>
      <c r="K21" s="338" t="s">
        <v>357</v>
      </c>
      <c r="L21" s="424" t="s">
        <v>358</v>
      </c>
    </row>
    <row r="22" spans="1:44" ht="58.5" customHeight="1" x14ac:dyDescent="0.25">
      <c r="A22" s="338"/>
      <c r="B22" s="338"/>
      <c r="C22" s="341" t="s">
        <v>0</v>
      </c>
      <c r="D22" s="341"/>
      <c r="E22" s="425" t="s">
        <v>359</v>
      </c>
      <c r="F22" s="426"/>
      <c r="G22" s="427" t="s">
        <v>360</v>
      </c>
      <c r="H22" s="428"/>
      <c r="I22" s="430"/>
      <c r="J22" s="432"/>
      <c r="K22" s="338"/>
      <c r="L22" s="424"/>
    </row>
    <row r="23" spans="1:44" ht="31.5" x14ac:dyDescent="0.25">
      <c r="A23" s="338"/>
      <c r="B23" s="338"/>
      <c r="C23" s="210" t="s">
        <v>361</v>
      </c>
      <c r="D23" s="210" t="s">
        <v>362</v>
      </c>
      <c r="E23" s="210" t="s">
        <v>361</v>
      </c>
      <c r="F23" s="210" t="s">
        <v>362</v>
      </c>
      <c r="G23" s="210" t="s">
        <v>361</v>
      </c>
      <c r="H23" s="210" t="s">
        <v>362</v>
      </c>
      <c r="I23" s="430"/>
      <c r="J23" s="433"/>
      <c r="K23" s="338"/>
      <c r="L23" s="424"/>
    </row>
    <row r="24" spans="1:44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44" x14ac:dyDescent="0.25">
      <c r="A25" s="211">
        <v>1</v>
      </c>
      <c r="B25" s="283">
        <v>45809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44" ht="21.75" customHeight="1" x14ac:dyDescent="0.25">
      <c r="A26" s="211" t="s">
        <v>363</v>
      </c>
      <c r="B26" s="215" t="s">
        <v>364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  <c r="AR26" s="278">
        <v>45809</v>
      </c>
    </row>
    <row r="27" spans="1:44" s="55" customFormat="1" ht="39" customHeight="1" x14ac:dyDescent="0.25">
      <c r="A27" s="281" t="s">
        <v>524</v>
      </c>
      <c r="B27" s="215" t="s">
        <v>365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44" s="55" customFormat="1" ht="70.5" customHeight="1" x14ac:dyDescent="0.25">
      <c r="A28" s="211" t="s">
        <v>366</v>
      </c>
      <c r="B28" s="215" t="s">
        <v>367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44" s="55" customFormat="1" ht="54" customHeight="1" x14ac:dyDescent="0.25">
      <c r="A29" s="211" t="s">
        <v>368</v>
      </c>
      <c r="B29" s="215" t="s">
        <v>369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44" s="55" customFormat="1" ht="42" customHeight="1" x14ac:dyDescent="0.25">
      <c r="A30" s="211" t="s">
        <v>370</v>
      </c>
      <c r="B30" s="215" t="s">
        <v>371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44" s="55" customFormat="1" ht="37.5" customHeight="1" x14ac:dyDescent="0.25">
      <c r="A31" s="211" t="s">
        <v>372</v>
      </c>
      <c r="B31" s="219" t="s">
        <v>373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44" s="55" customFormat="1" ht="31.5" x14ac:dyDescent="0.25">
      <c r="A32" s="211" t="s">
        <v>374</v>
      </c>
      <c r="B32" s="219" t="s">
        <v>375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376</v>
      </c>
      <c r="B33" s="219" t="s">
        <v>377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378</v>
      </c>
      <c r="B34" s="219" t="s">
        <v>379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380</v>
      </c>
      <c r="B35" s="219" t="s">
        <v>381</v>
      </c>
      <c r="C35" s="216">
        <v>45748</v>
      </c>
      <c r="D35" s="216">
        <v>45749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382</v>
      </c>
      <c r="B36" s="219" t="s">
        <v>383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384</v>
      </c>
      <c r="B37" s="219" t="s">
        <v>385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386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387</v>
      </c>
      <c r="B39" s="219" t="s">
        <v>388</v>
      </c>
      <c r="C39" s="216">
        <v>45778</v>
      </c>
      <c r="D39" s="216">
        <v>45779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389</v>
      </c>
      <c r="B40" s="219" t="s">
        <v>390</v>
      </c>
      <c r="C40" s="216">
        <v>45778</v>
      </c>
      <c r="D40" s="216">
        <v>45779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391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392</v>
      </c>
      <c r="B42" s="219" t="s">
        <v>393</v>
      </c>
      <c r="C42" s="216">
        <v>45778</v>
      </c>
      <c r="D42" s="216">
        <v>45779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394</v>
      </c>
      <c r="B43" s="219" t="s">
        <v>395</v>
      </c>
      <c r="C43" s="216">
        <v>45778</v>
      </c>
      <c r="D43" s="216">
        <v>45779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396</v>
      </c>
      <c r="B44" s="219" t="s">
        <v>397</v>
      </c>
      <c r="C44" s="216">
        <v>45778</v>
      </c>
      <c r="D44" s="216">
        <v>45779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398</v>
      </c>
      <c r="B45" s="219" t="s">
        <v>399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400</v>
      </c>
      <c r="B46" s="219" t="s">
        <v>401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402</v>
      </c>
      <c r="B47" s="219" t="s">
        <v>403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404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405</v>
      </c>
      <c r="B49" s="219" t="s">
        <v>406</v>
      </c>
      <c r="C49" s="216">
        <v>45809</v>
      </c>
      <c r="D49" s="216">
        <v>45810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407</v>
      </c>
      <c r="B50" s="219" t="s">
        <v>408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409</v>
      </c>
      <c r="B51" s="219" t="s">
        <v>410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411</v>
      </c>
      <c r="B52" s="219" t="s">
        <v>412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413</v>
      </c>
      <c r="B53" s="221" t="s">
        <v>414</v>
      </c>
      <c r="C53" s="216">
        <v>45838</v>
      </c>
      <c r="D53" s="216">
        <v>45839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415</v>
      </c>
      <c r="B54" s="219" t="s">
        <v>416</v>
      </c>
      <c r="C54" s="216">
        <v>45838</v>
      </c>
      <c r="D54" s="216">
        <v>45839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1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54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349" t="s">
        <v>528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8" t="s">
        <v>280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</row>
    <row r="18" spans="1:48" ht="14.25" customHeight="1" x14ac:dyDescent="0.2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</row>
    <row r="19" spans="1:48" x14ac:dyDescent="0.25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29"/>
      <c r="AM19" s="329"/>
      <c r="AN19" s="329"/>
      <c r="AO19" s="329"/>
      <c r="AP19" s="329"/>
      <c r="AQ19" s="329"/>
      <c r="AR19" s="329"/>
      <c r="AS19" s="329"/>
      <c r="AT19" s="329"/>
      <c r="AU19" s="329"/>
      <c r="AV19" s="329"/>
    </row>
    <row r="20" spans="1:48" s="223" customFormat="1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</row>
    <row r="21" spans="1:48" s="223" customFormat="1" x14ac:dyDescent="0.25">
      <c r="A21" s="434" t="s">
        <v>417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</row>
    <row r="22" spans="1:48" s="223" customFormat="1" ht="58.5" customHeight="1" x14ac:dyDescent="0.25">
      <c r="A22" s="435" t="s">
        <v>418</v>
      </c>
      <c r="B22" s="438" t="s">
        <v>419</v>
      </c>
      <c r="C22" s="435" t="s">
        <v>420</v>
      </c>
      <c r="D22" s="435" t="s">
        <v>421</v>
      </c>
      <c r="E22" s="441" t="s">
        <v>422</v>
      </c>
      <c r="F22" s="442"/>
      <c r="G22" s="442"/>
      <c r="H22" s="442"/>
      <c r="I22" s="442"/>
      <c r="J22" s="442"/>
      <c r="K22" s="442"/>
      <c r="L22" s="443"/>
      <c r="M22" s="435" t="s">
        <v>423</v>
      </c>
      <c r="N22" s="435" t="s">
        <v>424</v>
      </c>
      <c r="O22" s="435" t="s">
        <v>425</v>
      </c>
      <c r="P22" s="445" t="s">
        <v>426</v>
      </c>
      <c r="Q22" s="445" t="s">
        <v>427</v>
      </c>
      <c r="R22" s="445" t="s">
        <v>428</v>
      </c>
      <c r="S22" s="445" t="s">
        <v>429</v>
      </c>
      <c r="T22" s="445"/>
      <c r="U22" s="448" t="s">
        <v>430</v>
      </c>
      <c r="V22" s="448" t="s">
        <v>431</v>
      </c>
      <c r="W22" s="445" t="s">
        <v>432</v>
      </c>
      <c r="X22" s="445" t="s">
        <v>433</v>
      </c>
      <c r="Y22" s="445" t="s">
        <v>434</v>
      </c>
      <c r="Z22" s="444" t="s">
        <v>435</v>
      </c>
      <c r="AA22" s="445" t="s">
        <v>436</v>
      </c>
      <c r="AB22" s="445" t="s">
        <v>437</v>
      </c>
      <c r="AC22" s="445" t="s">
        <v>438</v>
      </c>
      <c r="AD22" s="445" t="s">
        <v>439</v>
      </c>
      <c r="AE22" s="445" t="s">
        <v>440</v>
      </c>
      <c r="AF22" s="445" t="s">
        <v>441</v>
      </c>
      <c r="AG22" s="445"/>
      <c r="AH22" s="445"/>
      <c r="AI22" s="445"/>
      <c r="AJ22" s="445"/>
      <c r="AK22" s="445"/>
      <c r="AL22" s="445" t="s">
        <v>442</v>
      </c>
      <c r="AM22" s="445"/>
      <c r="AN22" s="445"/>
      <c r="AO22" s="445"/>
      <c r="AP22" s="445" t="s">
        <v>443</v>
      </c>
      <c r="AQ22" s="445"/>
      <c r="AR22" s="445" t="s">
        <v>444</v>
      </c>
      <c r="AS22" s="445" t="s">
        <v>445</v>
      </c>
      <c r="AT22" s="445" t="s">
        <v>446</v>
      </c>
      <c r="AU22" s="445" t="s">
        <v>447</v>
      </c>
      <c r="AV22" s="455" t="s">
        <v>448</v>
      </c>
    </row>
    <row r="23" spans="1:48" s="223" customFormat="1" ht="64.5" customHeight="1" x14ac:dyDescent="0.25">
      <c r="A23" s="436"/>
      <c r="B23" s="439"/>
      <c r="C23" s="436"/>
      <c r="D23" s="436"/>
      <c r="E23" s="453" t="s">
        <v>449</v>
      </c>
      <c r="F23" s="451" t="s">
        <v>72</v>
      </c>
      <c r="G23" s="451" t="s">
        <v>71</v>
      </c>
      <c r="H23" s="451" t="s">
        <v>70</v>
      </c>
      <c r="I23" s="449" t="s">
        <v>450</v>
      </c>
      <c r="J23" s="449" t="s">
        <v>451</v>
      </c>
      <c r="K23" s="449" t="s">
        <v>452</v>
      </c>
      <c r="L23" s="451" t="s">
        <v>453</v>
      </c>
      <c r="M23" s="436"/>
      <c r="N23" s="436"/>
      <c r="O23" s="436"/>
      <c r="P23" s="445"/>
      <c r="Q23" s="445"/>
      <c r="R23" s="445"/>
      <c r="S23" s="446" t="s">
        <v>0</v>
      </c>
      <c r="T23" s="446" t="s">
        <v>359</v>
      </c>
      <c r="U23" s="448"/>
      <c r="V23" s="448"/>
      <c r="W23" s="445"/>
      <c r="X23" s="445"/>
      <c r="Y23" s="445"/>
      <c r="Z23" s="445"/>
      <c r="AA23" s="445"/>
      <c r="AB23" s="445"/>
      <c r="AC23" s="445"/>
      <c r="AD23" s="445"/>
      <c r="AE23" s="445"/>
      <c r="AF23" s="445" t="s">
        <v>454</v>
      </c>
      <c r="AG23" s="445"/>
      <c r="AH23" s="445" t="s">
        <v>455</v>
      </c>
      <c r="AI23" s="445"/>
      <c r="AJ23" s="435" t="s">
        <v>456</v>
      </c>
      <c r="AK23" s="435" t="s">
        <v>457</v>
      </c>
      <c r="AL23" s="435" t="s">
        <v>458</v>
      </c>
      <c r="AM23" s="435" t="s">
        <v>459</v>
      </c>
      <c r="AN23" s="435" t="s">
        <v>460</v>
      </c>
      <c r="AO23" s="435" t="s">
        <v>461</v>
      </c>
      <c r="AP23" s="435" t="s">
        <v>462</v>
      </c>
      <c r="AQ23" s="457" t="s">
        <v>359</v>
      </c>
      <c r="AR23" s="445"/>
      <c r="AS23" s="445"/>
      <c r="AT23" s="445"/>
      <c r="AU23" s="445"/>
      <c r="AV23" s="456"/>
    </row>
    <row r="24" spans="1:48" s="223" customFormat="1" ht="96.75" customHeight="1" x14ac:dyDescent="0.25">
      <c r="A24" s="437"/>
      <c r="B24" s="440"/>
      <c r="C24" s="437"/>
      <c r="D24" s="437"/>
      <c r="E24" s="454"/>
      <c r="F24" s="452"/>
      <c r="G24" s="452"/>
      <c r="H24" s="452"/>
      <c r="I24" s="450"/>
      <c r="J24" s="450"/>
      <c r="K24" s="450"/>
      <c r="L24" s="452"/>
      <c r="M24" s="437"/>
      <c r="N24" s="437"/>
      <c r="O24" s="437"/>
      <c r="P24" s="445"/>
      <c r="Q24" s="445"/>
      <c r="R24" s="445"/>
      <c r="S24" s="447"/>
      <c r="T24" s="447"/>
      <c r="U24" s="448"/>
      <c r="V24" s="448"/>
      <c r="W24" s="445"/>
      <c r="X24" s="445"/>
      <c r="Y24" s="445"/>
      <c r="Z24" s="445"/>
      <c r="AA24" s="445"/>
      <c r="AB24" s="445"/>
      <c r="AC24" s="445"/>
      <c r="AD24" s="445"/>
      <c r="AE24" s="445"/>
      <c r="AF24" s="224" t="s">
        <v>463</v>
      </c>
      <c r="AG24" s="224" t="s">
        <v>464</v>
      </c>
      <c r="AH24" s="225" t="s">
        <v>0</v>
      </c>
      <c r="AI24" s="225" t="s">
        <v>359</v>
      </c>
      <c r="AJ24" s="437"/>
      <c r="AK24" s="437"/>
      <c r="AL24" s="437"/>
      <c r="AM24" s="437"/>
      <c r="AN24" s="437"/>
      <c r="AO24" s="437"/>
      <c r="AP24" s="437"/>
      <c r="AQ24" s="458"/>
      <c r="AR24" s="445"/>
      <c r="AS24" s="445"/>
      <c r="AT24" s="445"/>
      <c r="AU24" s="445"/>
      <c r="AV24" s="456"/>
    </row>
    <row r="25" spans="1:48" s="227" customFormat="1" ht="11.25" x14ac:dyDescent="0.2">
      <c r="A25" s="226">
        <v>1</v>
      </c>
      <c r="B25" s="282">
        <v>45809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465</v>
      </c>
      <c r="C26" s="229" t="s">
        <v>466</v>
      </c>
      <c r="D26" s="230" t="s">
        <v>293</v>
      </c>
      <c r="E26" s="231"/>
      <c r="F26" s="231"/>
      <c r="G26" s="232">
        <v>0.25</v>
      </c>
      <c r="H26" s="231"/>
      <c r="I26" s="232"/>
      <c r="J26" s="231"/>
      <c r="K26" s="232"/>
      <c r="L26" s="231"/>
      <c r="M26" s="233" t="s">
        <v>467</v>
      </c>
      <c r="N26" s="233" t="s">
        <v>280</v>
      </c>
      <c r="O26" s="229" t="s">
        <v>465</v>
      </c>
      <c r="P26" s="234">
        <f>832.345/1.2</f>
        <v>693.62083333333339</v>
      </c>
      <c r="Q26" s="229" t="s">
        <v>468</v>
      </c>
      <c r="R26" s="234">
        <v>693.6</v>
      </c>
      <c r="S26" s="229" t="s">
        <v>469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45809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  <row r="27" spans="1:48" x14ac:dyDescent="0.25">
      <c r="A27" s="280" t="s">
        <v>524</v>
      </c>
    </row>
    <row r="35" spans="3:4" x14ac:dyDescent="0.25">
      <c r="C35" s="279">
        <v>45748</v>
      </c>
      <c r="D35" s="279">
        <v>45749</v>
      </c>
    </row>
    <row r="39" spans="3:4" x14ac:dyDescent="0.25">
      <c r="C39" s="279">
        <v>45778</v>
      </c>
      <c r="D39" s="279">
        <v>45779</v>
      </c>
    </row>
    <row r="40" spans="3:4" x14ac:dyDescent="0.25">
      <c r="C40" s="279">
        <v>45778</v>
      </c>
      <c r="D40" s="279">
        <v>45779</v>
      </c>
    </row>
    <row r="42" spans="3:4" x14ac:dyDescent="0.25">
      <c r="C42" s="279">
        <v>45778</v>
      </c>
      <c r="D42" s="279">
        <v>45779</v>
      </c>
    </row>
    <row r="43" spans="3:4" x14ac:dyDescent="0.25">
      <c r="C43" s="279">
        <v>45778</v>
      </c>
      <c r="D43" s="279">
        <v>45779</v>
      </c>
    </row>
    <row r="44" spans="3:4" x14ac:dyDescent="0.25">
      <c r="C44" s="279">
        <v>45778</v>
      </c>
      <c r="D44" s="279">
        <v>45779</v>
      </c>
    </row>
    <row r="49" spans="3:4" x14ac:dyDescent="0.25">
      <c r="C49" s="279">
        <v>45809</v>
      </c>
      <c r="D49" s="279">
        <v>45810</v>
      </c>
    </row>
    <row r="53" spans="3:4" x14ac:dyDescent="0.25">
      <c r="C53" s="279">
        <v>45838</v>
      </c>
      <c r="D53" s="279">
        <v>45839</v>
      </c>
    </row>
    <row r="54" spans="3:4" x14ac:dyDescent="0.25">
      <c r="C54" s="279">
        <v>45838</v>
      </c>
      <c r="D54" s="279">
        <v>45839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R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470</v>
      </c>
    </row>
    <row r="4" spans="1:8" x14ac:dyDescent="0.25">
      <c r="B4" s="241"/>
    </row>
    <row r="5" spans="1:8" ht="18.75" x14ac:dyDescent="0.3">
      <c r="A5" s="461" t="s">
        <v>286</v>
      </c>
      <c r="B5" s="461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91" t="s">
        <v>5</v>
      </c>
      <c r="B7" s="29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8" t="s">
        <v>4</v>
      </c>
      <c r="B10" s="28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528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8" t="s">
        <v>3</v>
      </c>
      <c r="B13" s="28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280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8" t="s">
        <v>2</v>
      </c>
      <c r="B16" s="288"/>
      <c r="C16" s="103"/>
      <c r="D16" s="103"/>
      <c r="E16" s="103"/>
      <c r="F16" s="103"/>
      <c r="G16" s="103"/>
      <c r="H16" s="103"/>
    </row>
    <row r="17" spans="1:44" x14ac:dyDescent="0.25">
      <c r="B17" s="244"/>
    </row>
    <row r="18" spans="1:44" ht="33.75" customHeight="1" x14ac:dyDescent="0.25">
      <c r="A18" s="459" t="s">
        <v>471</v>
      </c>
      <c r="B18" s="460"/>
    </row>
    <row r="19" spans="1:44" x14ac:dyDescent="0.25">
      <c r="B19" s="241"/>
    </row>
    <row r="20" spans="1:44" ht="16.5" thickBot="1" x14ac:dyDescent="0.3">
      <c r="B20" s="245"/>
    </row>
    <row r="21" spans="1:44" ht="105.75" thickBot="1" x14ac:dyDescent="0.3">
      <c r="A21" s="246" t="s">
        <v>472</v>
      </c>
      <c r="B21" s="247" t="s">
        <v>280</v>
      </c>
    </row>
    <row r="22" spans="1:44" ht="16.5" thickBot="1" x14ac:dyDescent="0.3">
      <c r="A22" s="248" t="s">
        <v>473</v>
      </c>
      <c r="B22" s="126" t="s">
        <v>474</v>
      </c>
    </row>
    <row r="23" spans="1:44" ht="16.5" thickBot="1" x14ac:dyDescent="0.3">
      <c r="A23" s="248" t="s">
        <v>475</v>
      </c>
      <c r="B23" s="249" t="s">
        <v>476</v>
      </c>
    </row>
    <row r="24" spans="1:44" ht="16.5" thickBot="1" x14ac:dyDescent="0.3">
      <c r="A24" s="248" t="s">
        <v>477</v>
      </c>
      <c r="B24" s="250">
        <v>0</v>
      </c>
    </row>
    <row r="25" spans="1:44" ht="16.5" thickBot="1" x14ac:dyDescent="0.3">
      <c r="A25" s="251" t="s">
        <v>478</v>
      </c>
      <c r="B25" s="252">
        <v>45809</v>
      </c>
    </row>
    <row r="26" spans="1:44" ht="16.5" thickBot="1" x14ac:dyDescent="0.3">
      <c r="A26" s="253" t="s">
        <v>479</v>
      </c>
      <c r="B26" s="254" t="s">
        <v>266</v>
      </c>
      <c r="D26" s="277" t="s">
        <v>293</v>
      </c>
      <c r="G26" s="240">
        <v>0.8</v>
      </c>
      <c r="AR26" s="277">
        <v>45809</v>
      </c>
    </row>
    <row r="27" spans="1:44" ht="29.25" thickBot="1" x14ac:dyDescent="0.3">
      <c r="A27" s="255" t="s">
        <v>526</v>
      </c>
      <c r="B27" s="167">
        <f>706918.08/1000000</f>
        <v>0.70691808</v>
      </c>
    </row>
    <row r="28" spans="1:44" ht="16.5" thickBot="1" x14ac:dyDescent="0.3">
      <c r="A28" s="256" t="s">
        <v>480</v>
      </c>
      <c r="B28" s="256" t="s">
        <v>527</v>
      </c>
    </row>
    <row r="29" spans="1:44" ht="29.25" thickBot="1" x14ac:dyDescent="0.3">
      <c r="A29" s="257" t="s">
        <v>481</v>
      </c>
      <c r="B29" s="258" t="s">
        <v>293</v>
      </c>
    </row>
    <row r="30" spans="1:44" ht="29.25" thickBot="1" x14ac:dyDescent="0.3">
      <c r="A30" s="257" t="s">
        <v>482</v>
      </c>
      <c r="B30" s="258" t="s">
        <v>293</v>
      </c>
    </row>
    <row r="31" spans="1:44" ht="16.5" thickBot="1" x14ac:dyDescent="0.3">
      <c r="A31" s="256" t="s">
        <v>483</v>
      </c>
      <c r="B31" s="256"/>
    </row>
    <row r="32" spans="1:44" ht="29.25" thickBot="1" x14ac:dyDescent="0.3">
      <c r="A32" s="257" t="s">
        <v>484</v>
      </c>
      <c r="B32" s="258" t="s">
        <v>293</v>
      </c>
    </row>
    <row r="33" spans="1:4" ht="16.5" thickBot="1" x14ac:dyDescent="0.3">
      <c r="A33" s="256" t="s">
        <v>485</v>
      </c>
      <c r="B33" s="258" t="s">
        <v>293</v>
      </c>
    </row>
    <row r="34" spans="1:4" ht="16.5" thickBot="1" x14ac:dyDescent="0.3">
      <c r="A34" s="256" t="s">
        <v>486</v>
      </c>
      <c r="B34" s="258" t="s">
        <v>293</v>
      </c>
    </row>
    <row r="35" spans="1:4" ht="16.5" thickBot="1" x14ac:dyDescent="0.3">
      <c r="A35" s="256" t="s">
        <v>487</v>
      </c>
      <c r="B35" s="258" t="s">
        <v>293</v>
      </c>
      <c r="C35" s="277">
        <v>45748</v>
      </c>
      <c r="D35" s="277">
        <v>45749</v>
      </c>
    </row>
    <row r="36" spans="1:4" ht="16.5" thickBot="1" x14ac:dyDescent="0.3">
      <c r="A36" s="256" t="s">
        <v>488</v>
      </c>
      <c r="B36" s="258" t="s">
        <v>293</v>
      </c>
    </row>
    <row r="37" spans="1:4" ht="16.5" thickBot="1" x14ac:dyDescent="0.3">
      <c r="A37" s="256" t="s">
        <v>485</v>
      </c>
      <c r="B37" s="258" t="s">
        <v>293</v>
      </c>
    </row>
    <row r="38" spans="1:4" ht="16.5" thickBot="1" x14ac:dyDescent="0.3">
      <c r="A38" s="256" t="s">
        <v>486</v>
      </c>
      <c r="B38" s="258" t="s">
        <v>293</v>
      </c>
    </row>
    <row r="39" spans="1:4" ht="16.5" thickBot="1" x14ac:dyDescent="0.3">
      <c r="A39" s="256" t="s">
        <v>487</v>
      </c>
      <c r="B39" s="258" t="s">
        <v>293</v>
      </c>
      <c r="C39" s="277">
        <v>45778</v>
      </c>
      <c r="D39" s="277">
        <v>45779</v>
      </c>
    </row>
    <row r="40" spans="1:4" ht="16.5" thickBot="1" x14ac:dyDescent="0.3">
      <c r="A40" s="256" t="s">
        <v>488</v>
      </c>
      <c r="B40" s="258" t="s">
        <v>293</v>
      </c>
      <c r="C40" s="277">
        <v>45778</v>
      </c>
      <c r="D40" s="277">
        <v>45779</v>
      </c>
    </row>
    <row r="41" spans="1:4" ht="29.25" thickBot="1" x14ac:dyDescent="0.3">
      <c r="A41" s="257" t="s">
        <v>489</v>
      </c>
      <c r="B41" s="256"/>
    </row>
    <row r="42" spans="1:4" ht="16.5" thickBot="1" x14ac:dyDescent="0.3">
      <c r="A42" s="256" t="s">
        <v>490</v>
      </c>
      <c r="B42" s="258" t="s">
        <v>293</v>
      </c>
      <c r="C42" s="277">
        <v>45778</v>
      </c>
      <c r="D42" s="277">
        <v>45779</v>
      </c>
    </row>
    <row r="43" spans="1:4" ht="16.5" thickBot="1" x14ac:dyDescent="0.3">
      <c r="A43" s="256" t="s">
        <v>486</v>
      </c>
      <c r="B43" s="258" t="s">
        <v>293</v>
      </c>
      <c r="C43" s="277">
        <v>45778</v>
      </c>
      <c r="D43" s="277">
        <v>45779</v>
      </c>
    </row>
    <row r="44" spans="1:4" ht="16.5" thickBot="1" x14ac:dyDescent="0.3">
      <c r="A44" s="256" t="s">
        <v>487</v>
      </c>
      <c r="B44" s="258" t="s">
        <v>293</v>
      </c>
      <c r="C44" s="277">
        <v>45778</v>
      </c>
      <c r="D44" s="277">
        <v>45779</v>
      </c>
    </row>
    <row r="45" spans="1:4" ht="16.5" thickBot="1" x14ac:dyDescent="0.3">
      <c r="A45" s="256" t="s">
        <v>488</v>
      </c>
      <c r="B45" s="258" t="s">
        <v>293</v>
      </c>
    </row>
    <row r="46" spans="1:4" ht="29.25" thickBot="1" x14ac:dyDescent="0.3">
      <c r="A46" s="257" t="s">
        <v>491</v>
      </c>
      <c r="B46" s="256"/>
    </row>
    <row r="47" spans="1:4" ht="16.5" thickBot="1" x14ac:dyDescent="0.3">
      <c r="A47" s="256" t="s">
        <v>490</v>
      </c>
      <c r="B47" s="258" t="s">
        <v>293</v>
      </c>
    </row>
    <row r="48" spans="1:4" ht="16.5" thickBot="1" x14ac:dyDescent="0.3">
      <c r="A48" s="256" t="s">
        <v>486</v>
      </c>
      <c r="B48" s="258" t="s">
        <v>293</v>
      </c>
    </row>
    <row r="49" spans="1:4" ht="16.5" thickBot="1" x14ac:dyDescent="0.3">
      <c r="A49" s="256" t="s">
        <v>487</v>
      </c>
      <c r="B49" s="258" t="s">
        <v>293</v>
      </c>
      <c r="C49" s="277">
        <v>45809</v>
      </c>
      <c r="D49" s="277">
        <v>45810</v>
      </c>
    </row>
    <row r="50" spans="1:4" ht="16.5" thickBot="1" x14ac:dyDescent="0.3">
      <c r="A50" s="256" t="s">
        <v>488</v>
      </c>
      <c r="B50" s="258" t="s">
        <v>293</v>
      </c>
    </row>
    <row r="51" spans="1:4" ht="29.25" thickBot="1" x14ac:dyDescent="0.3">
      <c r="A51" s="259" t="s">
        <v>492</v>
      </c>
      <c r="B51" s="260"/>
    </row>
    <row r="52" spans="1:4" ht="16.5" thickBot="1" x14ac:dyDescent="0.3">
      <c r="A52" s="261" t="s">
        <v>483</v>
      </c>
      <c r="B52" s="258" t="s">
        <v>293</v>
      </c>
    </row>
    <row r="53" spans="1:4" ht="16.5" thickBot="1" x14ac:dyDescent="0.3">
      <c r="A53" s="261" t="s">
        <v>493</v>
      </c>
      <c r="B53" s="258" t="s">
        <v>293</v>
      </c>
      <c r="C53" s="277">
        <v>45838</v>
      </c>
      <c r="D53" s="277">
        <v>45839</v>
      </c>
    </row>
    <row r="54" spans="1:4" ht="16.5" thickBot="1" x14ac:dyDescent="0.3">
      <c r="A54" s="261" t="s">
        <v>494</v>
      </c>
      <c r="B54" s="258" t="s">
        <v>293</v>
      </c>
      <c r="C54" s="277">
        <v>45838</v>
      </c>
      <c r="D54" s="277">
        <v>45839</v>
      </c>
    </row>
    <row r="55" spans="1:4" ht="16.5" thickBot="1" x14ac:dyDescent="0.3">
      <c r="A55" s="261" t="s">
        <v>495</v>
      </c>
      <c r="B55" s="258" t="s">
        <v>293</v>
      </c>
    </row>
    <row r="56" spans="1:4" ht="16.5" thickBot="1" x14ac:dyDescent="0.3">
      <c r="A56" s="251" t="s">
        <v>496</v>
      </c>
      <c r="B56" s="258" t="s">
        <v>293</v>
      </c>
    </row>
    <row r="57" spans="1:4" ht="16.5" thickBot="1" x14ac:dyDescent="0.3">
      <c r="A57" s="251" t="s">
        <v>497</v>
      </c>
      <c r="B57" s="258" t="s">
        <v>293</v>
      </c>
    </row>
    <row r="58" spans="1:4" ht="16.5" thickBot="1" x14ac:dyDescent="0.3">
      <c r="A58" s="251" t="s">
        <v>498</v>
      </c>
      <c r="B58" s="258" t="s">
        <v>293</v>
      </c>
    </row>
    <row r="59" spans="1:4" ht="16.5" thickBot="1" x14ac:dyDescent="0.3">
      <c r="A59" s="253" t="s">
        <v>499</v>
      </c>
      <c r="B59" s="258" t="s">
        <v>293</v>
      </c>
    </row>
    <row r="60" spans="1:4" ht="15.75" customHeight="1" x14ac:dyDescent="0.25">
      <c r="A60" s="259" t="s">
        <v>500</v>
      </c>
      <c r="B60" s="262" t="s">
        <v>501</v>
      </c>
    </row>
    <row r="61" spans="1:4" x14ac:dyDescent="0.25">
      <c r="A61" s="263" t="s">
        <v>502</v>
      </c>
      <c r="B61" s="263" t="s">
        <v>465</v>
      </c>
    </row>
    <row r="62" spans="1:4" x14ac:dyDescent="0.25">
      <c r="A62" s="263" t="s">
        <v>503</v>
      </c>
      <c r="B62" s="263" t="s">
        <v>293</v>
      </c>
    </row>
    <row r="63" spans="1:4" x14ac:dyDescent="0.25">
      <c r="A63" s="263" t="s">
        <v>504</v>
      </c>
      <c r="B63" s="263" t="s">
        <v>293</v>
      </c>
    </row>
    <row r="64" spans="1:4" x14ac:dyDescent="0.25">
      <c r="A64" s="263" t="s">
        <v>505</v>
      </c>
      <c r="B64" s="263" t="s">
        <v>293</v>
      </c>
    </row>
    <row r="65" spans="1:2" ht="16.5" thickBot="1" x14ac:dyDescent="0.3">
      <c r="A65" s="264" t="s">
        <v>506</v>
      </c>
      <c r="B65" s="264" t="s">
        <v>293</v>
      </c>
    </row>
    <row r="66" spans="1:2" ht="30.75" thickBot="1" x14ac:dyDescent="0.3">
      <c r="A66" s="261" t="s">
        <v>507</v>
      </c>
      <c r="B66" s="265" t="s">
        <v>293</v>
      </c>
    </row>
    <row r="67" spans="1:2" ht="29.25" thickBot="1" x14ac:dyDescent="0.3">
      <c r="A67" s="251" t="s">
        <v>508</v>
      </c>
      <c r="B67" s="265" t="s">
        <v>293</v>
      </c>
    </row>
    <row r="68" spans="1:2" ht="16.5" thickBot="1" x14ac:dyDescent="0.3">
      <c r="A68" s="261" t="s">
        <v>483</v>
      </c>
      <c r="B68" s="266"/>
    </row>
    <row r="69" spans="1:2" ht="16.5" thickBot="1" x14ac:dyDescent="0.3">
      <c r="A69" s="261" t="s">
        <v>509</v>
      </c>
      <c r="B69" s="265" t="s">
        <v>293</v>
      </c>
    </row>
    <row r="70" spans="1:2" ht="16.5" thickBot="1" x14ac:dyDescent="0.3">
      <c r="A70" s="261" t="s">
        <v>510</v>
      </c>
      <c r="B70" s="266" t="s">
        <v>293</v>
      </c>
    </row>
    <row r="71" spans="1:2" ht="16.5" thickBot="1" x14ac:dyDescent="0.3">
      <c r="A71" s="267" t="s">
        <v>511</v>
      </c>
      <c r="B71" s="268" t="s">
        <v>293</v>
      </c>
    </row>
    <row r="72" spans="1:2" ht="16.5" thickBot="1" x14ac:dyDescent="0.3">
      <c r="A72" s="251" t="s">
        <v>512</v>
      </c>
      <c r="B72" s="269" t="s">
        <v>293</v>
      </c>
    </row>
    <row r="73" spans="1:2" ht="16.5" thickBot="1" x14ac:dyDescent="0.3">
      <c r="A73" s="263" t="s">
        <v>513</v>
      </c>
      <c r="B73" s="270" t="s">
        <v>293</v>
      </c>
    </row>
    <row r="74" spans="1:2" ht="16.5" thickBot="1" x14ac:dyDescent="0.3">
      <c r="A74" s="263" t="s">
        <v>514</v>
      </c>
      <c r="B74" s="270" t="s">
        <v>293</v>
      </c>
    </row>
    <row r="75" spans="1:2" ht="16.5" thickBot="1" x14ac:dyDescent="0.3">
      <c r="A75" s="263" t="s">
        <v>515</v>
      </c>
      <c r="B75" s="270" t="s">
        <v>293</v>
      </c>
    </row>
    <row r="76" spans="1:2" ht="29.25" thickBot="1" x14ac:dyDescent="0.3">
      <c r="A76" s="271" t="s">
        <v>516</v>
      </c>
      <c r="B76" s="266" t="s">
        <v>293</v>
      </c>
    </row>
    <row r="77" spans="1:2" ht="28.5" customHeight="1" x14ac:dyDescent="0.25">
      <c r="A77" s="259" t="s">
        <v>517</v>
      </c>
      <c r="B77" s="262" t="s">
        <v>518</v>
      </c>
    </row>
    <row r="78" spans="1:2" x14ac:dyDescent="0.25">
      <c r="A78" s="263" t="s">
        <v>519</v>
      </c>
      <c r="B78" s="263" t="s">
        <v>293</v>
      </c>
    </row>
    <row r="79" spans="1:2" x14ac:dyDescent="0.25">
      <c r="A79" s="263" t="s">
        <v>520</v>
      </c>
      <c r="B79" s="263" t="s">
        <v>293</v>
      </c>
    </row>
    <row r="80" spans="1:2" x14ac:dyDescent="0.25">
      <c r="A80" s="263" t="s">
        <v>521</v>
      </c>
      <c r="B80" s="263" t="s">
        <v>293</v>
      </c>
    </row>
    <row r="81" spans="1:2" x14ac:dyDescent="0.25">
      <c r="A81" s="263" t="s">
        <v>522</v>
      </c>
      <c r="B81" s="263" t="s">
        <v>293</v>
      </c>
    </row>
    <row r="82" spans="1:2" ht="16.5" thickBot="1" x14ac:dyDescent="0.3">
      <c r="A82" s="272" t="s">
        <v>523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2024-04-29T13:37:19Z</dcterms:modified>
</cp:coreProperties>
</file>